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ad.mpsv.cz\mpsv\spoldisk\sd_0295\106 výzva KPSV+_3\106 - Hodnotící a Výběrová komise\106 - Hodnotící komise\2. HK\Hodnocení bez podpisů k vyvěšení\"/>
    </mc:Choice>
  </mc:AlternateContent>
  <xr:revisionPtr revIDLastSave="0" documentId="13_ncr:1_{6A52ACE6-AFEF-457D-AD76-2263561C507F}" xr6:coauthVersionLast="47" xr6:coauthVersionMax="47" xr10:uidLastSave="{00000000-0000-0000-0000-000000000000}"/>
  <bookViews>
    <workbookView xWindow="-28920" yWindow="465" windowWidth="29040" windowHeight="15720" xr2:uid="{9E9582D3-537F-4528-8F83-2DC3162178DA}"/>
  </bookViews>
  <sheets>
    <sheet name="5892-Krácení v projektu paušál" sheetId="1" r:id="rId1"/>
    <sheet name="vzorce" sheetId="2" state="hidden" r:id="rId2"/>
  </sheets>
  <definedNames>
    <definedName name="_xlnm._FilterDatabase" localSheetId="0" hidden="1">'5892-Krácení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<sst xmlns="http://schemas.openxmlformats.org/spreadsheetml/2006/main" count="72" uniqueCount="67">
  <si>
    <t>Název projektu:</t>
  </si>
  <si>
    <t>Život bez dluhů</t>
  </si>
  <si>
    <t>Název žadatele:</t>
  </si>
  <si>
    <t>Charitní sdružení Děčín, z. s.</t>
  </si>
  <si>
    <t xml:space="preserve">Registrační číslo projektu: </t>
  </si>
  <si>
    <t>CZ.03.02.01/00/25_106/0005892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</si>
  <si>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</si>
  <si>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</si>
  <si>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</si>
  <si>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</si>
  <si>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</si>
  <si>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</si>
  <si>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</si>
  <si>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</si>
  <si>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</si>
  <si>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</si>
  <si>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</si>
  <si>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</si>
  <si>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</si>
  <si>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</si>
  <si>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</si>
  <si>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</si>
  <si>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</si>
  <si>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</si>
  <si>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</si>
  <si>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</si>
  <si>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</si>
  <si>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</si>
  <si>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</si>
  <si>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</si>
  <si>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Dluhový poradce 1</t>
  </si>
  <si>
    <t>1.1.1.2</t>
  </si>
  <si>
    <t>Dluhový poradce 2</t>
  </si>
  <si>
    <t>1.1.1.3</t>
  </si>
  <si>
    <t>Garant v oblasti dluhů - 0,5 úvazek</t>
  </si>
  <si>
    <t>1.1.1.4</t>
  </si>
  <si>
    <t>Koordinátor projektu - 0,5 úvazek</t>
  </si>
  <si>
    <t>1.1.1.5</t>
  </si>
  <si>
    <t>Náklady na mimořádné/cílové odměny</t>
  </si>
  <si>
    <t>Nezbytnost položky nebyla prokázána.</t>
  </si>
  <si>
    <t>1.1.2</t>
  </si>
  <si>
    <t>Dohody o pracovní činnosti</t>
  </si>
  <si>
    <t>1.1.3</t>
  </si>
  <si>
    <t>Dohody o provedení práce</t>
  </si>
  <si>
    <t>1.1.3.1</t>
  </si>
  <si>
    <t>Dluhový poradce 3</t>
  </si>
  <si>
    <t>Nutnost zařazení Dluhového poradce 3 formou DPP není blíže vysvětlena ani odůvodněna, proto je požadováno položku krátit v plném rozsahu.</t>
  </si>
  <si>
    <t>1.1.3.2</t>
  </si>
  <si>
    <t>Nutnost zařazení Dluhového poradce 3 a jeho mimořádných odměn k DPP není blíže vysvětlena ani odůvodněna, proto je požadováno položku krátit v plném rozsahu.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</si>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</sst>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topLeftCell="A5" workbookViewId="0">
      <selection activeCell="O26" sqref="O26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5701880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7982631.9999999991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485480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679672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5216400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7302960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5">
      <c r="A18" s="29" t="s">
        <v>29</v>
      </c>
      <c r="B18" s="30" t="s">
        <v>30</v>
      </c>
      <c r="C18" s="37">
        <v>58000</v>
      </c>
      <c r="D18" s="37">
        <v>28</v>
      </c>
      <c r="E18" s="10">
        <f t="shared" ref="E18:E55" si="3">C18*D18</f>
        <v>1624000</v>
      </c>
      <c r="F18" s="41">
        <v>58000</v>
      </c>
      <c r="G18" s="37">
        <v>28</v>
      </c>
      <c r="H18" s="11">
        <f t="shared" si="1"/>
        <v>1624000</v>
      </c>
      <c r="I18" s="12">
        <f t="shared" si="2"/>
        <v>0</v>
      </c>
      <c r="J18" s="45"/>
      <c r="K18" s="17"/>
    </row>
    <row r="19" spans="1:11" hidden="1" x14ac:dyDescent="0.25">
      <c r="A19" s="29" t="s">
        <v>31</v>
      </c>
      <c r="B19" s="30" t="s">
        <v>32</v>
      </c>
      <c r="C19" s="37">
        <v>58000</v>
      </c>
      <c r="D19" s="37">
        <v>28</v>
      </c>
      <c r="E19" s="10">
        <f t="shared" si="3"/>
        <v>1624000</v>
      </c>
      <c r="F19" s="41">
        <v>58000</v>
      </c>
      <c r="G19" s="37">
        <v>28</v>
      </c>
      <c r="H19" s="11">
        <f t="shared" si="1"/>
        <v>1624000</v>
      </c>
      <c r="I19" s="12">
        <f t="shared" si="2"/>
        <v>0</v>
      </c>
      <c r="J19" s="45"/>
      <c r="K19" s="17"/>
    </row>
    <row r="20" spans="1:11" ht="25" hidden="1" x14ac:dyDescent="0.25">
      <c r="A20" s="29" t="s">
        <v>33</v>
      </c>
      <c r="B20" s="30" t="s">
        <v>34</v>
      </c>
      <c r="C20" s="37">
        <v>36800</v>
      </c>
      <c r="D20" s="37">
        <v>28</v>
      </c>
      <c r="E20" s="10">
        <f t="shared" si="3"/>
        <v>1030400</v>
      </c>
      <c r="F20" s="41">
        <v>36800</v>
      </c>
      <c r="G20" s="37">
        <v>28</v>
      </c>
      <c r="H20" s="11">
        <f t="shared" si="1"/>
        <v>1030400</v>
      </c>
      <c r="I20" s="12">
        <f t="shared" si="2"/>
        <v>0</v>
      </c>
      <c r="J20" s="45"/>
      <c r="K20" s="17"/>
    </row>
    <row r="21" spans="1:11" ht="25" hidden="1" x14ac:dyDescent="0.25">
      <c r="A21" s="29" t="s">
        <v>35</v>
      </c>
      <c r="B21" s="30" t="s">
        <v>36</v>
      </c>
      <c r="C21" s="37">
        <v>33500</v>
      </c>
      <c r="D21" s="37">
        <v>28</v>
      </c>
      <c r="E21" s="10">
        <f t="shared" si="3"/>
        <v>938000</v>
      </c>
      <c r="F21" s="41">
        <v>33500</v>
      </c>
      <c r="G21" s="37">
        <v>28</v>
      </c>
      <c r="H21" s="11">
        <f t="shared" si="1"/>
        <v>938000</v>
      </c>
      <c r="I21" s="12">
        <f t="shared" si="2"/>
        <v>0</v>
      </c>
      <c r="J21" s="45"/>
      <c r="K21" s="17"/>
    </row>
    <row r="22" spans="1:11" ht="25" x14ac:dyDescent="0.25">
      <c r="A22" s="29" t="s">
        <v>37</v>
      </c>
      <c r="B22" s="30" t="s">
        <v>38</v>
      </c>
      <c r="C22" s="37">
        <v>300000</v>
      </c>
      <c r="D22" s="37">
        <v>1</v>
      </c>
      <c r="E22" s="10">
        <f t="shared" si="3"/>
        <v>300000</v>
      </c>
      <c r="F22" s="41">
        <v>0</v>
      </c>
      <c r="G22" s="37">
        <v>0</v>
      </c>
      <c r="H22" s="11">
        <f t="shared" si="1"/>
        <v>0</v>
      </c>
      <c r="I22" s="12">
        <f t="shared" si="2"/>
        <v>300000</v>
      </c>
      <c r="J22" s="45" t="s">
        <v>39</v>
      </c>
      <c r="K22" s="17"/>
    </row>
    <row r="23" spans="1:11" hidden="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87.5" x14ac:dyDescent="0.25">
      <c r="A25" s="29" t="s">
        <v>44</v>
      </c>
      <c r="B25" s="32" t="s">
        <v>45</v>
      </c>
      <c r="C25" s="37">
        <v>320</v>
      </c>
      <c r="D25" s="37">
        <v>464</v>
      </c>
      <c r="E25" s="10">
        <f>C25*D25</f>
        <v>148480</v>
      </c>
      <c r="F25" s="41">
        <v>320</v>
      </c>
      <c r="G25" s="37">
        <v>0</v>
      </c>
      <c r="H25" s="11">
        <f t="shared" si="1"/>
        <v>0</v>
      </c>
      <c r="I25" s="12">
        <f t="shared" si="2"/>
        <v>148480</v>
      </c>
      <c r="J25" s="45" t="s">
        <v>46</v>
      </c>
      <c r="K25" s="17"/>
    </row>
    <row r="26" spans="1:11" ht="100" x14ac:dyDescent="0.25">
      <c r="A26" s="29" t="s">
        <v>47</v>
      </c>
      <c r="B26" s="30" t="s">
        <v>38</v>
      </c>
      <c r="C26" s="37">
        <v>37000</v>
      </c>
      <c r="D26" s="37">
        <v>1</v>
      </c>
      <c r="E26" s="10">
        <f>C26*D26</f>
        <v>37000</v>
      </c>
      <c r="F26" s="41">
        <v>37000</v>
      </c>
      <c r="G26" s="37">
        <v>0</v>
      </c>
      <c r="H26" s="11">
        <f t="shared" si="1"/>
        <v>0</v>
      </c>
      <c r="I26" s="12">
        <f t="shared" si="2"/>
        <v>37000</v>
      </c>
      <c r="J26" s="45" t="s">
        <v>48</v>
      </c>
      <c r="K26" s="17"/>
    </row>
    <row r="27" spans="1:11" hidden="1" x14ac:dyDescent="0.25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5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hidden="1" x14ac:dyDescent="0.25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" hidden="1" x14ac:dyDescent="0.25">
      <c r="A30" s="29" t="s">
        <v>55</v>
      </c>
      <c r="B30" s="30" t="s">
        <v>56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5">
      <c r="A31" s="29" t="s">
        <v>57</v>
      </c>
      <c r="B31" s="30" t="s">
        <v>58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" hidden="1" x14ac:dyDescent="0.25">
      <c r="A32" s="29" t="s">
        <v>59</v>
      </c>
      <c r="B32" s="30" t="s">
        <v>60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5">
      <c r="A33" s="29" t="s">
        <v>61</v>
      </c>
      <c r="B33" s="30" t="s">
        <v>62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hidden="1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'5892-Krácení v projektu paušál'!A15:A70</f>
        <v>1</v>
      </c>
      <c r="B1" t="str" cm="1">
        <f t="array" ref="B1:B56">'5892-Krácení v projektu paušál'!B15:B70</f>
        <v>Celkové způsobilé výdaje</v>
      </c>
      <c r="C1" cm="1">
        <f t="array" ref="C1:C56">'5892-Krácení v projektu paušál'!C15:C70</f>
        <v>0</v>
      </c>
      <c r="D1" cm="1">
        <f t="array" ref="D1:D56">'5892-Krácení v projektu paušál'!D15:D70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64</v>
      </c>
      <c r="G3" s="58" t="s">
        <v>18</v>
      </c>
    </row>
    <row r="4" spans="1:7" x14ac:dyDescent="0.35">
      <c r="A4" t="str">
        <v>1.1.1.1</v>
      </c>
      <c r="B4" t="str">
        <v>Dluhový poradce 1</v>
      </c>
      <c r="C4">
        <v>58000</v>
      </c>
      <c r="D4">
        <v>28</v>
      </c>
      <c r="F4" s="57" t="s">
        <v>53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Dluhový poradce 2</v>
      </c>
      <c r="C5">
        <v>58000</v>
      </c>
      <c r="D5">
        <v>28</v>
      </c>
      <c r="F5" s="57" t="s">
        <v>65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Garant v oblasti dluhů - 0,5 úvazek</v>
      </c>
      <c r="C6">
        <v>36800</v>
      </c>
      <c r="D6">
        <v>28</v>
      </c>
      <c r="F6" s="59" t="s">
        <v>66</v>
      </c>
      <c r="G6" s="59">
        <f>G4+G5</f>
        <v>0</v>
      </c>
    </row>
    <row r="7" spans="1:7" x14ac:dyDescent="0.35">
      <c r="A7" t="str">
        <v>1.1.1.4</v>
      </c>
      <c r="B7" t="str">
        <v>Koordinátor projektu - 0,5 úvazek</v>
      </c>
      <c r="C7">
        <v>33500</v>
      </c>
      <c r="D7">
        <v>28</v>
      </c>
    </row>
    <row r="8" spans="1:7" x14ac:dyDescent="0.35">
      <c r="A8" t="str">
        <v>1.1.1.5</v>
      </c>
      <c r="B8" t="str">
        <v>Náklady na mimořádné/cílové odměny</v>
      </c>
      <c r="C8">
        <v>300000</v>
      </c>
      <c r="D8">
        <v>1</v>
      </c>
    </row>
    <row r="9" spans="1:7" x14ac:dyDescent="0.3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3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35">
      <c r="A11" t="str">
        <v>1.1.3.1</v>
      </c>
      <c r="B11" t="str">
        <v>Dluhový poradce 3</v>
      </c>
      <c r="C11">
        <v>320</v>
      </c>
      <c r="D11">
        <v>464</v>
      </c>
    </row>
    <row r="12" spans="1:7" x14ac:dyDescent="0.35">
      <c r="A12" t="str">
        <v>1.1.3.2</v>
      </c>
      <c r="B12" t="str">
        <v>Náklady na mimořádné/cílové odměny</v>
      </c>
      <c r="C12">
        <v>37000</v>
      </c>
      <c r="D12">
        <v>1</v>
      </c>
    </row>
    <row r="13" spans="1:7" x14ac:dyDescent="0.3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3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3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3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3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3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3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5892-Krácení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Bartesová Gabriela PhDr. (MPSV)</cp:lastModifiedBy>
  <cp:revision/>
  <dcterms:created xsi:type="dcterms:W3CDTF">2022-09-21T12:00:41Z</dcterms:created>
  <dcterms:modified xsi:type="dcterms:W3CDTF">2025-10-16T07:43:29Z</dcterms:modified>
  <cp:category/>
  <cp:contentStatus/>
</cp:coreProperties>
</file>